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ЗК кап рем крыша пр.Ленина,53А библиотека\На сайт\НМЦК\"/>
    </mc:Choice>
  </mc:AlternateContent>
  <xr:revisionPtr revIDLastSave="0" documentId="13_ncr:1_{0FD2B1F4-6862-42C7-9F55-51530D82B0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" sheetId="2" r:id="rId1"/>
    <sheet name="Лист1" sheetId="3" r:id="rId2"/>
  </sheets>
  <definedNames>
    <definedName name="Print_Titles" localSheetId="0">'Сводный сметный расчет'!$16:$16</definedName>
    <definedName name="_xlnm.Print_Titles" localSheetId="0">'Сводный сметный расчет'!$16:$16</definedName>
  </definedNames>
  <calcPr calcId="181029"/>
</workbook>
</file>

<file path=xl/calcChain.xml><?xml version="1.0" encoding="utf-8"?>
<calcChain xmlns="http://schemas.openxmlformats.org/spreadsheetml/2006/main">
  <c r="F18" i="2" l="1"/>
  <c r="F19" i="2" l="1"/>
  <c r="F20" i="2" s="1"/>
  <c r="H17" i="2"/>
  <c r="H18" i="2" s="1"/>
  <c r="D18" i="2"/>
  <c r="D19" i="2" l="1"/>
  <c r="H19" i="2" l="1"/>
  <c r="H20" i="2" l="1"/>
  <c r="D20" i="2"/>
</calcChain>
</file>

<file path=xl/sharedStrings.xml><?xml version="1.0" encoding="utf-8"?>
<sst xmlns="http://schemas.openxmlformats.org/spreadsheetml/2006/main" count="43" uniqueCount="42">
  <si>
    <t>№ пп</t>
  </si>
  <si>
    <t>Номера сметных расчетов и смет</t>
  </si>
  <si>
    <t>Расчет начальной (максимальной) цены контракта</t>
  </si>
  <si>
    <t>Основание для расчета:</t>
  </si>
  <si>
    <t>Наименование  работ и затрат</t>
  </si>
  <si>
    <t>Стоимость работ в ценах</t>
  </si>
  <si>
    <t xml:space="preserve">Стоимость работ </t>
  </si>
  <si>
    <t>в ценах на дату</t>
  </si>
  <si>
    <t>утверждения сметной</t>
  </si>
  <si>
    <t>документации</t>
  </si>
  <si>
    <t>Индекс</t>
  </si>
  <si>
    <t xml:space="preserve">фактической </t>
  </si>
  <si>
    <t>инфляции</t>
  </si>
  <si>
    <t xml:space="preserve"> начальной</t>
  </si>
  <si>
    <t>на дату формирования</t>
  </si>
  <si>
    <t>прогнозной</t>
  </si>
  <si>
    <t>выполнения работ</t>
  </si>
  <si>
    <t xml:space="preserve">Индекс </t>
  </si>
  <si>
    <t>Начальная (максимальная)</t>
  </si>
  <si>
    <t>цена контракта с учетом</t>
  </si>
  <si>
    <t>индекса прогнозной</t>
  </si>
  <si>
    <t>инфляции на период</t>
  </si>
  <si>
    <t>руб.</t>
  </si>
  <si>
    <t>Всего стоимость без учета НДС</t>
  </si>
  <si>
    <t>Итого стоимость Н(М)ЦК</t>
  </si>
  <si>
    <t xml:space="preserve">(максимальной) цены </t>
  </si>
  <si>
    <t>2. Расчет индексов прогнозной инфляции:</t>
  </si>
  <si>
    <t>НДС- 22%</t>
  </si>
  <si>
    <t>1. Расчет индекса фактической инфляции: не применяется</t>
  </si>
  <si>
    <t>Прогнозный индекс-дефлятор Минэкономразвития России по строке Инвестиции в основной капитал на 2026 год  – 105,5</t>
  </si>
  <si>
    <t>Индекс прогнозной инфляции  на один месяц в 2026 году равна корню двенадцатой степени из 1,055 – 1,0045</t>
  </si>
  <si>
    <t>Локальная смета 01</t>
  </si>
  <si>
    <t>Индекс прогнозной инфляции на 2026 год (К1) =(1,0045⁴-1)/2+1= 1,0091</t>
  </si>
  <si>
    <t>1. Локальная смета.</t>
  </si>
  <si>
    <t>Начало выполнения работ – май 2026 г. Окончание выполнения работ – июль 2026 г.</t>
  </si>
  <si>
    <t>Стоимость выполнения работ по объекту в ценах 1 квартала 2026 года (январь-март) с учетом НДС составляет 1388790,47 руб.</t>
  </si>
  <si>
    <t xml:space="preserve">Объект: Выполнение строительных работ на объекте "выполнение работ по капитальному ремонту кровли здания центральной детско-юношеской библиотеки МБУК «БИС», </t>
  </si>
  <si>
    <t>расположенной по адресу: Алтайский край, г. Рубцовск, пр. Ленина, 53А."</t>
  </si>
  <si>
    <t>на I кв. 2026 г.</t>
  </si>
  <si>
    <t>контракта (апрель) 2026 г.</t>
  </si>
  <si>
    <t xml:space="preserve">выполнение работ по капитальному ремонту кровли здания центральной детско-юношеской библиотеки МБУК «БИС», расположенной по адресу: Алтайский край, г. Рубцовск, пр. Ленина, 53А. </t>
  </si>
  <si>
    <t>Стоимость Н(М)ЦК с учетом выделенных лимитов принимается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</si>
</sst>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49" fontId="1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0" fontId="1" fillId="2" borderId="3" xfId="0" applyFont="1" applyFill="1" applyBorder="1" applyAlignment="1">
      <alignment horizontal="center" vertical="top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9" fontId="1" fillId="0" borderId="11" xfId="0" applyNumberFormat="1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30</xdr:row>
      <xdr:rowOff>22499</xdr:rowOff>
    </xdr:from>
    <xdr:ext cx="819150" cy="2488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 flipV="1">
          <a:off x="3524250" y="5404124"/>
          <a:ext cx="81915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32"/>
  <sheetViews>
    <sheetView showGridLines="0" tabSelected="1" workbookViewId="0">
      <selection activeCell="H27" sqref="H27"/>
    </sheetView>
  </sheetViews>
  <sheetFormatPr defaultRowHeight="12.75" x14ac:dyDescent="0.2"/>
  <cols>
    <col min="1" max="1" width="5" style="1" customWidth="1"/>
    <col min="2" max="2" width="30.7109375" style="2" customWidth="1"/>
    <col min="3" max="3" width="28.7109375" style="2" customWidth="1"/>
    <col min="4" max="4" width="20" style="6" customWidth="1"/>
    <col min="5" max="5" width="11.7109375" style="6" customWidth="1"/>
    <col min="6" max="6" width="22.85546875" style="6" customWidth="1"/>
    <col min="7" max="7" width="11.28515625" style="6" customWidth="1"/>
    <col min="8" max="8" width="24.85546875" style="6" customWidth="1"/>
    <col min="9" max="16384" width="9.140625" style="5"/>
  </cols>
  <sheetData>
    <row r="1" spans="1:9" x14ac:dyDescent="0.2">
      <c r="D1" s="3"/>
      <c r="E1" s="3"/>
      <c r="F1" s="3"/>
      <c r="G1" s="3"/>
      <c r="H1" s="4"/>
    </row>
    <row r="2" spans="1:9" ht="12.75" customHeight="1" x14ac:dyDescent="0.2">
      <c r="C2" s="47" t="s">
        <v>2</v>
      </c>
      <c r="D2" s="48"/>
      <c r="E2" s="48"/>
      <c r="F2" s="48"/>
      <c r="G2" s="48"/>
      <c r="H2" s="3"/>
    </row>
    <row r="3" spans="1:9" x14ac:dyDescent="0.2">
      <c r="C3" s="8"/>
      <c r="D3" s="9"/>
      <c r="E3" s="10"/>
      <c r="F3" s="11"/>
      <c r="G3" s="11"/>
      <c r="H3" s="3"/>
    </row>
    <row r="4" spans="1:9" x14ac:dyDescent="0.2">
      <c r="A4" s="43" t="s">
        <v>36</v>
      </c>
      <c r="B4" s="43"/>
      <c r="C4" s="43"/>
      <c r="D4" s="43"/>
      <c r="E4" s="43"/>
      <c r="F4" s="43"/>
      <c r="G4" s="43"/>
      <c r="H4" s="43"/>
      <c r="I4" s="43"/>
    </row>
    <row r="5" spans="1:9" x14ac:dyDescent="0.2">
      <c r="B5" s="43" t="s">
        <v>37</v>
      </c>
      <c r="C5" s="43"/>
      <c r="D5" s="43"/>
      <c r="E5" s="43"/>
      <c r="F5" s="43"/>
      <c r="G5" s="43"/>
      <c r="H5" s="43"/>
    </row>
    <row r="6" spans="1:9" x14ac:dyDescent="0.2">
      <c r="B6" s="43" t="s">
        <v>3</v>
      </c>
      <c r="C6" s="43"/>
      <c r="D6" s="3"/>
      <c r="E6" s="3"/>
      <c r="F6" s="3"/>
      <c r="G6" s="3"/>
      <c r="H6" s="3"/>
    </row>
    <row r="7" spans="1:9" x14ac:dyDescent="0.2">
      <c r="D7" s="3"/>
      <c r="E7" s="3"/>
      <c r="F7" s="3"/>
      <c r="G7" s="3"/>
      <c r="H7" s="3"/>
    </row>
    <row r="8" spans="1:9" x14ac:dyDescent="0.2">
      <c r="B8" s="43" t="s">
        <v>33</v>
      </c>
      <c r="C8" s="43"/>
      <c r="D8" s="3"/>
      <c r="E8" s="3"/>
      <c r="F8" s="3"/>
      <c r="G8" s="3"/>
      <c r="H8" s="3"/>
    </row>
    <row r="9" spans="1:9" x14ac:dyDescent="0.2">
      <c r="D9" s="7"/>
      <c r="E9" s="3"/>
      <c r="F9" s="3"/>
      <c r="G9" s="3"/>
      <c r="H9" s="3" t="s">
        <v>22</v>
      </c>
    </row>
    <row r="10" spans="1:9" ht="12.75" customHeight="1" x14ac:dyDescent="0.2">
      <c r="A10" s="40" t="s">
        <v>0</v>
      </c>
      <c r="B10" s="41" t="s">
        <v>1</v>
      </c>
      <c r="C10" s="42" t="s">
        <v>4</v>
      </c>
      <c r="D10" s="17" t="s">
        <v>6</v>
      </c>
      <c r="E10" s="17" t="s">
        <v>10</v>
      </c>
      <c r="F10" s="27" t="s">
        <v>5</v>
      </c>
      <c r="G10" s="17" t="s">
        <v>17</v>
      </c>
      <c r="H10" s="30" t="s">
        <v>18</v>
      </c>
    </row>
    <row r="11" spans="1:9" ht="12.75" customHeight="1" x14ac:dyDescent="0.2">
      <c r="A11" s="40"/>
      <c r="B11" s="41"/>
      <c r="C11" s="42"/>
      <c r="D11" s="18" t="s">
        <v>7</v>
      </c>
      <c r="E11" s="18" t="s">
        <v>11</v>
      </c>
      <c r="F11" s="28" t="s">
        <v>14</v>
      </c>
      <c r="G11" s="18" t="s">
        <v>15</v>
      </c>
      <c r="H11" s="31" t="s">
        <v>19</v>
      </c>
    </row>
    <row r="12" spans="1:9" ht="12.75" customHeight="1" x14ac:dyDescent="0.2">
      <c r="A12" s="40"/>
      <c r="B12" s="41"/>
      <c r="C12" s="42"/>
      <c r="D12" s="20" t="s">
        <v>8</v>
      </c>
      <c r="E12" s="18" t="s">
        <v>12</v>
      </c>
      <c r="F12" s="29" t="s">
        <v>13</v>
      </c>
      <c r="G12" s="18" t="s">
        <v>12</v>
      </c>
      <c r="H12" s="31" t="s">
        <v>20</v>
      </c>
    </row>
    <row r="13" spans="1:9" ht="12.75" customHeight="1" x14ac:dyDescent="0.2">
      <c r="A13" s="40"/>
      <c r="B13" s="41"/>
      <c r="C13" s="42"/>
      <c r="D13" s="20" t="s">
        <v>9</v>
      </c>
      <c r="E13" s="18"/>
      <c r="F13" s="29" t="s">
        <v>25</v>
      </c>
      <c r="G13" s="18"/>
      <c r="H13" s="31" t="s">
        <v>21</v>
      </c>
    </row>
    <row r="14" spans="1:9" ht="19.5" customHeight="1" x14ac:dyDescent="0.2">
      <c r="A14" s="40"/>
      <c r="B14" s="41"/>
      <c r="C14" s="42"/>
      <c r="D14" s="18" t="s">
        <v>38</v>
      </c>
      <c r="E14" s="18"/>
      <c r="F14" s="28" t="s">
        <v>39</v>
      </c>
      <c r="G14" s="18"/>
      <c r="H14" s="31" t="s">
        <v>16</v>
      </c>
    </row>
    <row r="15" spans="1:9" x14ac:dyDescent="0.2">
      <c r="A15" s="40"/>
      <c r="B15" s="41"/>
      <c r="C15" s="42"/>
      <c r="D15" s="19"/>
      <c r="E15" s="19"/>
      <c r="F15" s="25"/>
      <c r="G15" s="19"/>
      <c r="H15" s="26"/>
    </row>
    <row r="16" spans="1:9" x14ac:dyDescent="0.2">
      <c r="A16" s="12">
        <v>1</v>
      </c>
      <c r="B16" s="13">
        <v>2</v>
      </c>
      <c r="C16" s="13">
        <v>3</v>
      </c>
      <c r="D16" s="12">
        <v>4</v>
      </c>
      <c r="E16" s="12">
        <v>5</v>
      </c>
      <c r="F16" s="12">
        <v>6</v>
      </c>
      <c r="G16" s="32">
        <v>7</v>
      </c>
      <c r="H16" s="12">
        <v>8</v>
      </c>
    </row>
    <row r="17" spans="1:8" ht="89.25" x14ac:dyDescent="0.2">
      <c r="A17" s="12"/>
      <c r="B17" s="37" t="s">
        <v>31</v>
      </c>
      <c r="C17" s="38" t="s">
        <v>40</v>
      </c>
      <c r="D17" s="34">
        <v>1388790.47</v>
      </c>
      <c r="E17" s="12"/>
      <c r="F17" s="34">
        <v>1388790.47</v>
      </c>
      <c r="G17" s="36">
        <v>1.0091000000000001</v>
      </c>
      <c r="H17" s="35">
        <f>(F17*G17)</f>
        <v>1401428.4632770002</v>
      </c>
    </row>
    <row r="18" spans="1:8" ht="14.25" customHeight="1" x14ac:dyDescent="0.2">
      <c r="A18" s="15"/>
      <c r="B18" s="49" t="s">
        <v>23</v>
      </c>
      <c r="C18" s="50"/>
      <c r="D18" s="16">
        <f>D17</f>
        <v>1388790.47</v>
      </c>
      <c r="E18" s="24"/>
      <c r="F18" s="16">
        <f>F17</f>
        <v>1388790.47</v>
      </c>
      <c r="G18" s="33"/>
      <c r="H18" s="16">
        <f>H17</f>
        <v>1401428.4632770002</v>
      </c>
    </row>
    <row r="19" spans="1:8" ht="15" customHeight="1" x14ac:dyDescent="0.2">
      <c r="A19" s="14"/>
      <c r="B19" s="45" t="s">
        <v>27</v>
      </c>
      <c r="C19" s="46"/>
      <c r="D19" s="16">
        <f>ROUND(D18*0.22,2)</f>
        <v>305533.90000000002</v>
      </c>
      <c r="E19" s="16"/>
      <c r="F19" s="16">
        <f>ROUND(F18*0.22,2)</f>
        <v>305533.90000000002</v>
      </c>
      <c r="G19" s="16"/>
      <c r="H19" s="16">
        <f>ROUND(H18*0.22,2)</f>
        <v>308314.26</v>
      </c>
    </row>
    <row r="20" spans="1:8" ht="15" customHeight="1" x14ac:dyDescent="0.2">
      <c r="A20" s="14"/>
      <c r="B20" s="45" t="s">
        <v>24</v>
      </c>
      <c r="C20" s="46"/>
      <c r="D20" s="16">
        <f>D18+D19</f>
        <v>1694324.37</v>
      </c>
      <c r="E20" s="16"/>
      <c r="F20" s="16">
        <f>F18+F19</f>
        <v>1694324.37</v>
      </c>
      <c r="G20" s="16"/>
      <c r="H20" s="16">
        <f>H18+H19</f>
        <v>1709742.7232770002</v>
      </c>
    </row>
    <row r="21" spans="1:8" ht="15" customHeight="1" x14ac:dyDescent="0.2">
      <c r="A21" s="14"/>
      <c r="B21" s="45" t="s">
        <v>41</v>
      </c>
      <c r="C21" s="46"/>
      <c r="D21" s="16"/>
      <c r="E21" s="16"/>
      <c r="F21" s="16"/>
      <c r="G21" s="16"/>
      <c r="H21" s="16">
        <v>1644400</v>
      </c>
    </row>
    <row r="22" spans="1:8" ht="16.5" customHeight="1" x14ac:dyDescent="0.2">
      <c r="B22" s="21"/>
      <c r="C22" s="22"/>
      <c r="D22" s="23"/>
      <c r="E22" s="23"/>
      <c r="F22" s="23"/>
      <c r="H22" s="23"/>
    </row>
    <row r="23" spans="1:8" ht="16.5" customHeight="1" x14ac:dyDescent="0.2">
      <c r="B23" s="44" t="s">
        <v>34</v>
      </c>
      <c r="C23" s="44"/>
      <c r="D23" s="44"/>
      <c r="E23" s="44"/>
      <c r="F23" s="44"/>
      <c r="G23" s="44"/>
      <c r="H23" s="44"/>
    </row>
    <row r="24" spans="1:8" ht="16.5" customHeight="1" x14ac:dyDescent="0.2">
      <c r="B24" s="44" t="s">
        <v>35</v>
      </c>
      <c r="C24" s="44"/>
      <c r="D24" s="44"/>
      <c r="E24" s="44"/>
      <c r="F24" s="44"/>
      <c r="G24" s="44"/>
      <c r="H24" s="44"/>
    </row>
    <row r="25" spans="1:8" ht="16.5" customHeight="1" x14ac:dyDescent="0.2">
      <c r="B25" s="44" t="s">
        <v>28</v>
      </c>
      <c r="C25" s="44"/>
      <c r="D25" s="44"/>
      <c r="E25" s="44"/>
      <c r="F25" s="44"/>
      <c r="G25" s="44"/>
      <c r="H25" s="44"/>
    </row>
    <row r="26" spans="1:8" ht="12.75" customHeight="1" x14ac:dyDescent="0.2">
      <c r="B26" s="44" t="s">
        <v>26</v>
      </c>
      <c r="C26" s="44"/>
      <c r="D26" s="44"/>
      <c r="E26" s="44"/>
      <c r="F26" s="44"/>
      <c r="G26" s="44"/>
      <c r="H26" s="44"/>
    </row>
    <row r="27" spans="1:8" x14ac:dyDescent="0.2">
      <c r="B27" s="2" t="s">
        <v>29</v>
      </c>
    </row>
    <row r="28" spans="1:8" x14ac:dyDescent="0.2">
      <c r="B28" s="43" t="s">
        <v>30</v>
      </c>
      <c r="C28" s="43"/>
      <c r="D28" s="43"/>
      <c r="E28" s="43"/>
      <c r="F28" s="43"/>
      <c r="G28" s="43"/>
      <c r="H28" s="43"/>
    </row>
    <row r="29" spans="1:8" x14ac:dyDescent="0.2">
      <c r="B29" s="43" t="s">
        <v>32</v>
      </c>
      <c r="C29" s="43"/>
      <c r="D29" s="43"/>
      <c r="E29" s="43"/>
      <c r="F29" s="43"/>
      <c r="G29" s="43"/>
      <c r="H29" s="43"/>
    </row>
    <row r="32" spans="1:8" x14ac:dyDescent="0.2">
      <c r="D32" s="39"/>
    </row>
  </sheetData>
  <mergeCells count="18">
    <mergeCell ref="B26:H26"/>
    <mergeCell ref="B28:H28"/>
    <mergeCell ref="B29:H29"/>
    <mergeCell ref="B21:C21"/>
    <mergeCell ref="C2:G2"/>
    <mergeCell ref="A4:I4"/>
    <mergeCell ref="B5:H5"/>
    <mergeCell ref="B18:C18"/>
    <mergeCell ref="B19:C19"/>
    <mergeCell ref="B23:H23"/>
    <mergeCell ref="B24:H24"/>
    <mergeCell ref="B25:H25"/>
    <mergeCell ref="B20:C20"/>
    <mergeCell ref="A10:A15"/>
    <mergeCell ref="B10:B15"/>
    <mergeCell ref="C10:C15"/>
    <mergeCell ref="B6:C6"/>
    <mergeCell ref="B8:C8"/>
  </mergeCells>
  <phoneticPr fontId="4" type="noConversion"/>
  <pageMargins left="0.42" right="0.25" top="0.5" bottom="0.52" header="0.3" footer="0.3"/>
  <pageSetup paperSize="9" scale="87" fitToHeight="10000" orientation="landscape" r:id="rId1"/>
  <headerFooter alignWithMargins="0">
    <oddFooter>&amp;RСтраница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Сводный сметный расчет</vt:lpstr>
      <vt:lpstr>Лист1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2025-08-18T08:16:43Z</cp:lastPrinted>
  <dcterms:created xsi:type="dcterms:W3CDTF">2002-03-25T05:35:56Z</dcterms:created>
  <dcterms:modified xsi:type="dcterms:W3CDTF">2026-04-21T04:32:57Z</dcterms:modified>
</cp:coreProperties>
</file>